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143 26 01\Compras e Portal FDE\"/>
    </mc:Choice>
  </mc:AlternateContent>
  <xr:revisionPtr revIDLastSave="0" documentId="13_ncr:1_{83091258-5E38-496A-8243-FDEAB54EC5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46" i="1" s="1"/>
</calcChain>
</file>

<file path=xl/sharedStrings.xml><?xml version="1.0" encoding="utf-8"?>
<sst xmlns="http://schemas.openxmlformats.org/spreadsheetml/2006/main" count="135" uniqueCount="101">
  <si>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</si>
  <si>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</si>
  <si>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</si>
  <si>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</si>
  <si>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</si>
  <si>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</si>
  <si>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</si>
  <si>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</si>
  <si>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</si>
  <si>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DATA BASE: - JANEIRO/2026</t>
  </si>
  <si>
    <t xml:space="preserve">PC - 70/00143/26/01 - SEI - FDE-SEI - 229.00002052/2026-57 - SIASG - 90054 </t>
  </si>
  <si>
    <t xml:space="preserve">EE PROFA RITA PINTO DE ARAUJO  - SÃO PAULO/IGUATEMI / SP - </t>
  </si>
  <si>
    <t>01.02.001</t>
  </si>
  <si>
    <t>CORTE E ATERRO DENTRO DA OBRA COM TRANSPORTE INTERNO</t>
  </si>
  <si>
    <t>M3</t>
  </si>
  <si>
    <t>01.08.044</t>
  </si>
  <si>
    <t>FORNEC E INST DE DHP EM FUROS DE 100MM C/TUBO PVC 1 1/2 INCL TXS INST</t>
  </si>
  <si>
    <t>M</t>
  </si>
  <si>
    <t>02.02.026</t>
  </si>
  <si>
    <t>BROCA DE CONCRETO DE DIAMETRO 25CM - INCL ARRANQUES</t>
  </si>
  <si>
    <t>02.02.085</t>
  </si>
  <si>
    <t>TRANSPORTE E ATERRO INTERNO DE MATERIAL ESCAVADO DE FUNDAÇÃO-ESTACA-TUBULÃO</t>
  </si>
  <si>
    <t>08.82.060</t>
  </si>
  <si>
    <t>LIMPEZA DE CANALETAS DE ÁGUAS PLUVIAIS</t>
  </si>
  <si>
    <t>12.04.004</t>
  </si>
  <si>
    <t>CHAPISCO</t>
  </si>
  <si>
    <t>M2</t>
  </si>
  <si>
    <t>13.04.004</t>
  </si>
  <si>
    <t>DEGRAU DE CONCRETO LISO</t>
  </si>
  <si>
    <t>15.04.080</t>
  </si>
  <si>
    <t>PINTURA  DE QUADRAS ESP-LINHAS DEMARCATORIAS (600M2)</t>
  </si>
  <si>
    <t>UN</t>
  </si>
  <si>
    <t>15.04.082</t>
  </si>
  <si>
    <t>TINTA LATEX PARA PISO</t>
  </si>
  <si>
    <t>16.03.001</t>
  </si>
  <si>
    <t>CORTE DE MATO E GRAMA - ROÇAGEM MECANIZADA</t>
  </si>
  <si>
    <t>16.03.006</t>
  </si>
  <si>
    <t xml:space="preserve">GRAMA SAO CARLOS EM PLACAS			  			  </t>
  </si>
  <si>
    <t>16.04.001</t>
  </si>
  <si>
    <t>QE-02 POSTE PARA REDE DE VOLEIBOL</t>
  </si>
  <si>
    <t>PR</t>
  </si>
  <si>
    <t>16.04.002</t>
  </si>
  <si>
    <t>QE-03 TRAVE DE FUTEBOL DE SALAO (FUNDACAO DIRETA)</t>
  </si>
  <si>
    <t>16.04.025</t>
  </si>
  <si>
    <t xml:space="preserve">QE-37 TABELA DE BASQUETE INCLUSIVE GALVANIZAÇÃO A FOGO E PINTURA ESMALTE  FUNDACAO BROCA Ø 25 CM			 </t>
  </si>
  <si>
    <t>16.04.034</t>
  </si>
  <si>
    <t>FQ-02 ALAMBRADO SOBRE DIVISA</t>
  </si>
  <si>
    <t>16.05.032</t>
  </si>
  <si>
    <t>CA-22 CANALETA DE AGUAS PLUVIAIS EM CONCRETO (30CM)</t>
  </si>
  <si>
    <t>16.05.036</t>
  </si>
  <si>
    <t>CANALETA DE CONCRETO 1/2 CANA DN 30CM P/ AGUAS PLUVIAIS</t>
  </si>
  <si>
    <t>16.05.042</t>
  </si>
  <si>
    <t>TC-05 TAMPA DE CONCRETO P/ CANALETA AP (35CM)</t>
  </si>
  <si>
    <t>16.06.047</t>
  </si>
  <si>
    <t xml:space="preserve">LOCAÇÃO MENSAL DE CONTAINER 4,00M COM 2 VASOS SANITARIOS, 1 LAVABO, 1 MICTÓRIO E 4 PONTOS CHUV. 			 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</si>
  <si>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</si>
  <si>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</si>
  <si>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</si>
  <si>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</si>
  <si>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</si>
  <si>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</si>
  <si>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</si>
  <si>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</si>
  <si>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16.11.025</t>
  </si>
  <si>
    <t>REMOÇÃO DE RESÍDUOS ( PODA / ENTULHO) PARA ÁREA DE TRANSBORDO E TRIAGEM (ATT)</t>
  </si>
  <si>
    <t>16.13.001</t>
  </si>
  <si>
    <t>ESCAVACAO MANUAL - PROFUNDIDADE ATE 1.80 M</t>
  </si>
  <si>
    <t>16.13.010</t>
  </si>
  <si>
    <t>APILOAMENTO PARA SIMPLES REGULARIZACAO</t>
  </si>
  <si>
    <t>16.13.015</t>
  </si>
  <si>
    <t>REATERRO INTERNO APILOADO</t>
  </si>
  <si>
    <t>16.14.013</t>
  </si>
  <si>
    <t>TELA ARMADURA (MALHA ACO CA 60 FYK = 600 M PA)</t>
  </si>
  <si>
    <t>KG</t>
  </si>
  <si>
    <t>16.14.099</t>
  </si>
  <si>
    <t>SERVICOS EM CONCRETO ARMADO - MUROS DE ARRIMO</t>
  </si>
  <si>
    <t>MV</t>
  </si>
  <si>
    <t>16.15.099</t>
  </si>
  <si>
    <t>OUTROS SERVICOS - MUROS DE ARRIMO</t>
  </si>
  <si>
    <t>16.35.014</t>
  </si>
  <si>
    <t>LIMPEZA DO SUBSTRATO COM APLICACAO DE JATO DE AGUA FRIA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</si>
  <si>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</si>
  <si>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</si>
  <si>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</si>
  <si>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</si>
  <si>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</si>
  <si>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</si>
  <si>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16.80.009</t>
  </si>
  <si>
    <t>QUADRA DE ESPORTES - PISO DE CONCRETO ARMADO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</si>
  <si>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</si>
  <si>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</si>
  <si>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</si>
  <si>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</si>
  <si>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</si>
  <si>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</si>
  <si>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16.80.018</t>
  </si>
  <si>
    <t>PISO DE CONCRETO FCK=25MPA E=5CM</t>
  </si>
  <si>
    <t>16.80.093</t>
  </si>
  <si>
    <t>LIMPEZA DE CAIXA DE INSPECAO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</si>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</sst>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4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</v>
      </c>
      <c r="E5" s="16">
        <v>68.67</v>
      </c>
      <c r="F5" s="21"/>
      <c r="G5" s="17">
        <f t="shared" ref="G5:G45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65</v>
      </c>
      <c r="E6" s="10">
        <v>352.3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15</v>
      </c>
      <c r="E7" s="10">
        <v>106.6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45</v>
      </c>
      <c r="E8" s="10">
        <v>101.63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17</v>
      </c>
      <c r="D9" s="10">
        <v>540</v>
      </c>
      <c r="E9" s="10">
        <v>6.86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26</v>
      </c>
      <c r="D10" s="10">
        <v>150</v>
      </c>
      <c r="E10" s="10">
        <v>9.59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17</v>
      </c>
      <c r="D11" s="10">
        <v>66</v>
      </c>
      <c r="E11" s="10">
        <v>165.29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</v>
      </c>
      <c r="E12" s="10">
        <v>1851.33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26</v>
      </c>
      <c r="D13" s="10">
        <v>600</v>
      </c>
      <c r="E13" s="10">
        <v>37.200000000000003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26</v>
      </c>
      <c r="D14" s="10">
        <v>800</v>
      </c>
      <c r="E14" s="10">
        <v>1.46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26</v>
      </c>
      <c r="D15" s="10">
        <v>100</v>
      </c>
      <c r="E15" s="10">
        <v>27.56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1</v>
      </c>
      <c r="E16" s="10">
        <v>2236.7199999999998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31</v>
      </c>
      <c r="D17" s="10">
        <v>2</v>
      </c>
      <c r="E17" s="10">
        <v>2267.59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31</v>
      </c>
      <c r="D18" s="10">
        <v>2</v>
      </c>
      <c r="E18" s="10">
        <v>8890.24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26</v>
      </c>
      <c r="D19" s="10">
        <v>555</v>
      </c>
      <c r="E19" s="10">
        <v>216.41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17</v>
      </c>
      <c r="D20" s="10">
        <v>100</v>
      </c>
      <c r="E20" s="10">
        <v>226.92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17</v>
      </c>
      <c r="D21" s="10">
        <v>60</v>
      </c>
      <c r="E21" s="10">
        <v>86.19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17</v>
      </c>
      <c r="D22" s="10">
        <v>100</v>
      </c>
      <c r="E22" s="10">
        <v>198.04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26</v>
      </c>
      <c r="D23" s="10">
        <v>60</v>
      </c>
      <c r="E23" s="10">
        <v>167.53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17</v>
      </c>
      <c r="D24" s="10">
        <v>50</v>
      </c>
      <c r="E24" s="10">
        <v>129.41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17</v>
      </c>
      <c r="D25" s="10">
        <v>120</v>
      </c>
      <c r="E25" s="10">
        <v>34.74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26</v>
      </c>
      <c r="D26" s="10">
        <v>60</v>
      </c>
      <c r="E26" s="10">
        <v>5.25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26</v>
      </c>
      <c r="D27" s="10">
        <v>12</v>
      </c>
      <c r="E27" s="10">
        <v>529.35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43.2</v>
      </c>
      <c r="E28" s="10">
        <v>279.99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104.3</v>
      </c>
      <c r="E29" s="10">
        <v>109.87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26</v>
      </c>
      <c r="D30" s="10">
        <v>26</v>
      </c>
      <c r="E30" s="10">
        <v>10.98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43.8</v>
      </c>
      <c r="E31" s="10">
        <v>96.14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73</v>
      </c>
      <c r="D32" s="10">
        <v>567</v>
      </c>
      <c r="E32" s="10">
        <v>12.1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76</v>
      </c>
      <c r="D33" s="10">
        <v>93.06</v>
      </c>
      <c r="E33" s="10">
        <v>710.02</v>
      </c>
      <c r="F33" s="21"/>
      <c r="G33" s="17">
        <f t="shared" si="0"/>
        <v>0</v>
      </c>
    </row>
    <row r="34" spans="1:7" x14ac:dyDescent="0.25">
      <c r="A34" s="7" t="s">
        <v>77</v>
      </c>
      <c r="B34" s="8" t="s">
        <v>78</v>
      </c>
      <c r="C34" s="9" t="s">
        <v>76</v>
      </c>
      <c r="D34" s="10">
        <v>326.61</v>
      </c>
      <c r="E34" s="10">
        <v>710.02</v>
      </c>
      <c r="F34" s="21"/>
      <c r="G34" s="17">
        <f t="shared" si="0"/>
        <v>0</v>
      </c>
    </row>
    <row r="35" spans="1:7" x14ac:dyDescent="0.25">
      <c r="A35" s="7" t="s">
        <v>79</v>
      </c>
      <c r="B35" s="8" t="s">
        <v>80</v>
      </c>
      <c r="C35" s="9" t="s">
        <v>26</v>
      </c>
      <c r="D35" s="10">
        <v>150</v>
      </c>
      <c r="E35" s="10">
        <v>14.38</v>
      </c>
      <c r="F35" s="21"/>
      <c r="G35" s="17">
        <f t="shared" si="0"/>
        <v>0</v>
      </c>
    </row>
    <row r="36" spans="1:7" x14ac:dyDescent="0.25">
      <c r="A36" s="7" t="s">
        <v>81</v>
      </c>
      <c r="B36" s="8" t="s">
        <v>82</v>
      </c>
      <c r="C36" s="9" t="s">
        <v>31</v>
      </c>
      <c r="D36" s="10">
        <v>84</v>
      </c>
      <c r="E36" s="10">
        <v>35.71</v>
      </c>
      <c r="F36" s="21"/>
      <c r="G36" s="17">
        <f t="shared" si="0"/>
        <v>0</v>
      </c>
    </row>
    <row r="37" spans="1:7" x14ac:dyDescent="0.25">
      <c r="A37" s="7" t="s">
        <v>83</v>
      </c>
      <c r="B37" s="8" t="s">
        <v>84</v>
      </c>
      <c r="C37" s="9" t="s">
        <v>26</v>
      </c>
      <c r="D37" s="10">
        <v>235</v>
      </c>
      <c r="E37" s="10">
        <v>3.03</v>
      </c>
      <c r="F37" s="21"/>
      <c r="G37" s="17">
        <f t="shared" si="0"/>
        <v>0</v>
      </c>
    </row>
    <row r="38" spans="1:7" x14ac:dyDescent="0.25">
      <c r="A38" s="7" t="s">
        <v>85</v>
      </c>
      <c r="B38" s="8" t="s">
        <v>86</v>
      </c>
      <c r="C38" s="9" t="s">
        <v>14</v>
      </c>
      <c r="D38" s="10">
        <v>69.900000000000006</v>
      </c>
      <c r="E38" s="10">
        <v>357.1</v>
      </c>
      <c r="F38" s="21"/>
      <c r="G38" s="17">
        <f t="shared" si="0"/>
        <v>0</v>
      </c>
    </row>
    <row r="39" spans="1:7" x14ac:dyDescent="0.25">
      <c r="A39" s="7" t="s">
        <v>87</v>
      </c>
      <c r="B39" s="8" t="s">
        <v>88</v>
      </c>
      <c r="C39" s="9" t="s">
        <v>26</v>
      </c>
      <c r="D39" s="10">
        <v>600</v>
      </c>
      <c r="E39" s="10">
        <v>140.63</v>
      </c>
      <c r="F39" s="21"/>
      <c r="G39" s="17">
        <f t="shared" si="0"/>
        <v>0</v>
      </c>
    </row>
    <row r="40" spans="1:7" x14ac:dyDescent="0.25">
      <c r="A40" s="7" t="s">
        <v>89</v>
      </c>
      <c r="B40" s="8" t="s">
        <v>90</v>
      </c>
      <c r="C40" s="9" t="s">
        <v>26</v>
      </c>
      <c r="D40" s="10">
        <v>54</v>
      </c>
      <c r="E40" s="10">
        <v>25.03</v>
      </c>
      <c r="F40" s="21"/>
      <c r="G40" s="17">
        <f t="shared" si="0"/>
        <v>0</v>
      </c>
    </row>
    <row r="41" spans="1:7" x14ac:dyDescent="0.25">
      <c r="A41" s="7" t="s">
        <v>91</v>
      </c>
      <c r="B41" s="8" t="s">
        <v>92</v>
      </c>
      <c r="C41" s="9" t="s">
        <v>26</v>
      </c>
      <c r="D41" s="10">
        <v>54</v>
      </c>
      <c r="E41" s="10">
        <v>3.71</v>
      </c>
      <c r="F41" s="21"/>
      <c r="G41" s="17">
        <f t="shared" si="0"/>
        <v>0</v>
      </c>
    </row>
    <row r="42" spans="1:7" x14ac:dyDescent="0.25">
      <c r="A42" s="7" t="s">
        <v>93</v>
      </c>
      <c r="B42" s="8" t="s">
        <v>94</v>
      </c>
      <c r="C42" s="9" t="s">
        <v>26</v>
      </c>
      <c r="D42" s="10">
        <v>54</v>
      </c>
      <c r="E42" s="10">
        <v>16.3</v>
      </c>
      <c r="F42" s="21"/>
      <c r="G42" s="17">
        <f t="shared" si="0"/>
        <v>0</v>
      </c>
    </row>
    <row r="43" spans="1:7" x14ac:dyDescent="0.25">
      <c r="A43" s="7" t="s">
        <v>95</v>
      </c>
      <c r="B43" s="8" t="s">
        <v>96</v>
      </c>
      <c r="C43" s="9" t="s">
        <v>26</v>
      </c>
      <c r="D43" s="10">
        <v>54</v>
      </c>
      <c r="E43" s="10">
        <v>39.479999999999997</v>
      </c>
      <c r="F43" s="21"/>
      <c r="G43" s="17">
        <f t="shared" si="0"/>
        <v>0</v>
      </c>
    </row>
    <row r="44" spans="1:7" x14ac:dyDescent="0.25">
      <c r="A44" s="7" t="s">
        <v>97</v>
      </c>
      <c r="B44" s="8" t="s">
        <v>98</v>
      </c>
      <c r="C44" s="9" t="s">
        <v>31</v>
      </c>
      <c r="D44" s="10">
        <v>15</v>
      </c>
      <c r="E44" s="10">
        <v>8.24</v>
      </c>
      <c r="F44" s="21"/>
      <c r="G44" s="17">
        <f t="shared" si="0"/>
        <v>0</v>
      </c>
    </row>
    <row r="45" spans="1:7" x14ac:dyDescent="0.25">
      <c r="A45" s="7" t="s">
        <v>99</v>
      </c>
      <c r="B45" s="8" t="s">
        <v>100</v>
      </c>
      <c r="C45" s="9" t="s">
        <v>31</v>
      </c>
      <c r="D45" s="10">
        <v>42</v>
      </c>
      <c r="E45" s="10">
        <v>932.84</v>
      </c>
      <c r="F45" s="21"/>
      <c r="G45" s="17">
        <f t="shared" si="0"/>
        <v>0</v>
      </c>
    </row>
    <row r="46" spans="1:7" x14ac:dyDescent="0.25">
      <c r="A46" s="7"/>
      <c r="B46" s="8"/>
      <c r="C46" s="9"/>
      <c r="D46" s="10"/>
      <c r="E46" s="10"/>
      <c r="F46" s="11" t="s">
        <v>8</v>
      </c>
      <c r="G46" s="12">
        <f>SUM(G5:G45)</f>
        <v>0</v>
      </c>
    </row>
  </sheetData>
  <sheetProtection algorithmName="SHA-512" hashValue="PbtVMfb1X00glkAApcApynaW76mcPI4qvg8mE3/Bag9hODPxlqUG16aJWZIGVQuB5W1VgkMJ9fMyawxYBvIBfA==" saltValue="JfyvRvMawF4esZyTJeNJNg==" spinCount="100000" sheet="1" objects="1" scenarios="1"/>
  <conditionalFormatting sqref="F5:F4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01 - MODELO PLANILHA OBRAS - 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2026-03-25T17:52:23Z</dcterms:modified>
</cp:coreProperties>
</file>